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rmgsfs01\TRE-MG\SGA\CCL\SELIC\2026\Editais\A publicar\"/>
    </mc:Choice>
  </mc:AlternateContent>
  <xr:revisionPtr revIDLastSave="0" documentId="8_{096D222A-63B1-4A8C-B5D6-4956063BDC2F}" xr6:coauthVersionLast="36" xr6:coauthVersionMax="36" xr10:uidLastSave="{00000000-0000-0000-0000-000000000000}"/>
  <bookViews>
    <workbookView xWindow="4260" yWindow="915" windowWidth="8775" windowHeight="7755" xr2:uid="{00000000-000D-0000-FFFF-FFFF00000000}"/>
  </bookViews>
  <sheets>
    <sheet name="08-05-26" sheetId="7" r:id="rId1"/>
  </sheets>
  <definedNames>
    <definedName name="_xlnm.Print_Area" localSheetId="0">'08-05-26'!$A$1:$F$67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3" i="7" l="1"/>
  <c r="D72" i="7"/>
  <c r="D69" i="7"/>
  <c r="D68" i="7"/>
  <c r="D55" i="7"/>
  <c r="D51" i="7"/>
  <c r="D50" i="7"/>
  <c r="D54" i="7"/>
  <c r="D37" i="7"/>
  <c r="D33" i="7"/>
  <c r="D19" i="7"/>
  <c r="D18" i="7"/>
  <c r="D16" i="7"/>
  <c r="D15" i="7"/>
  <c r="D14" i="7"/>
  <c r="D17" i="7" l="1"/>
  <c r="F17" i="7" s="1"/>
  <c r="C72" i="7"/>
  <c r="F72" i="7" s="1"/>
  <c r="D71" i="7"/>
  <c r="F71" i="7" s="1"/>
  <c r="F70" i="7"/>
  <c r="C69" i="7"/>
  <c r="C68" i="7"/>
  <c r="D66" i="7"/>
  <c r="F66" i="7" s="1"/>
  <c r="D65" i="7"/>
  <c r="F65" i="7" s="1"/>
  <c r="D64" i="7"/>
  <c r="F64" i="7" s="1"/>
  <c r="D62" i="7"/>
  <c r="F62" i="7" s="1"/>
  <c r="D61" i="7"/>
  <c r="F61" i="7" s="1"/>
  <c r="D60" i="7"/>
  <c r="F60" i="7" s="1"/>
  <c r="C54" i="7"/>
  <c r="F54" i="7" s="1"/>
  <c r="D53" i="7"/>
  <c r="F53" i="7" s="1"/>
  <c r="F52" i="7"/>
  <c r="C52" i="7"/>
  <c r="C51" i="7"/>
  <c r="C50" i="7"/>
  <c r="D48" i="7"/>
  <c r="F48" i="7" s="1"/>
  <c r="D47" i="7"/>
  <c r="F47" i="7" s="1"/>
  <c r="D46" i="7"/>
  <c r="F46" i="7" s="1"/>
  <c r="D44" i="7"/>
  <c r="F44" i="7" s="1"/>
  <c r="D43" i="7"/>
  <c r="F43" i="7" s="1"/>
  <c r="D42" i="7"/>
  <c r="F42" i="7" s="1"/>
  <c r="C36" i="7"/>
  <c r="F36" i="7" s="1"/>
  <c r="D35" i="7"/>
  <c r="F35" i="7" s="1"/>
  <c r="F34" i="7"/>
  <c r="C34" i="7"/>
  <c r="C33" i="7"/>
  <c r="C32" i="7"/>
  <c r="D30" i="7"/>
  <c r="F30" i="7" s="1"/>
  <c r="D29" i="7"/>
  <c r="F29" i="7" s="1"/>
  <c r="D28" i="7"/>
  <c r="F28" i="7" s="1"/>
  <c r="D26" i="7"/>
  <c r="F26" i="7" s="1"/>
  <c r="D25" i="7"/>
  <c r="F25" i="7" s="1"/>
  <c r="D24" i="7"/>
  <c r="F24" i="7" s="1"/>
  <c r="C18" i="7"/>
  <c r="F18" i="7" s="1"/>
  <c r="C16" i="7"/>
  <c r="C15" i="7"/>
  <c r="C14" i="7"/>
  <c r="D12" i="7"/>
  <c r="F12" i="7" s="1"/>
  <c r="D11" i="7"/>
  <c r="F11" i="7" s="1"/>
  <c r="D10" i="7"/>
  <c r="F10" i="7" s="1"/>
  <c r="D8" i="7"/>
  <c r="F8" i="7" s="1"/>
  <c r="D7" i="7"/>
  <c r="F7" i="7" s="1"/>
  <c r="D6" i="7"/>
  <c r="F6" i="7" s="1"/>
  <c r="F51" i="7" l="1"/>
  <c r="F16" i="7"/>
  <c r="F33" i="7"/>
  <c r="F50" i="7"/>
  <c r="F69" i="7"/>
  <c r="F15" i="7"/>
  <c r="F14" i="7"/>
  <c r="F68" i="7"/>
  <c r="F56" i="7" l="1"/>
  <c r="F32" i="7"/>
  <c r="F38" i="7" s="1"/>
  <c r="F74" i="7"/>
  <c r="F20" i="7"/>
</calcChain>
</file>

<file path=xl/sharedStrings.xml><?xml version="1.0" encoding="utf-8"?>
<sst xmlns="http://schemas.openxmlformats.org/spreadsheetml/2006/main" count="81" uniqueCount="40">
  <si>
    <t>LOTES</t>
  </si>
  <si>
    <t>LOTE 1</t>
  </si>
  <si>
    <t>Quantidade</t>
  </si>
  <si>
    <t>Preço</t>
  </si>
  <si>
    <t>Aparelhos</t>
  </si>
  <si>
    <t>Manutenções</t>
  </si>
  <si>
    <t>Unitário</t>
  </si>
  <si>
    <t>Global</t>
  </si>
  <si>
    <t>LOTE 2</t>
  </si>
  <si>
    <t>LOTE 3</t>
  </si>
  <si>
    <t>Discriminação dos serviços</t>
  </si>
  <si>
    <t>LOTE 4</t>
  </si>
  <si>
    <t>-</t>
  </si>
  <si>
    <t>TODOS OS IMÓVEIS</t>
  </si>
  <si>
    <t>TOTAL DO LOTE 1</t>
  </si>
  <si>
    <t>TOTAL DO LOTE 4</t>
  </si>
  <si>
    <t>MANUTENÇÃO DE APARELHOS - PLANILHA ORÇAMENTÁRIA - ANEXO II</t>
  </si>
  <si>
    <t>TOTAL DO LOTE 2</t>
  </si>
  <si>
    <t>TOTAL DO LOTE 3</t>
  </si>
  <si>
    <t>IMÓVEIS COM CAPACIDADE INFERIOR A 60 MIL BTUS INSTALADOS</t>
  </si>
  <si>
    <t>IMÓVEIS COM CAPACIDADE INFERIOR A 60 MIL BTUS INSTALADOS, INCLUÍDO AQUI OS ÔNIBUS TRE 1 E 2</t>
  </si>
  <si>
    <r>
      <t xml:space="preserve">Manutenção </t>
    </r>
    <r>
      <rPr>
        <b/>
        <sz val="9"/>
        <rFont val="Arial"/>
        <family val="2"/>
      </rPr>
      <t>preventiva</t>
    </r>
    <r>
      <rPr>
        <sz val="9"/>
        <rFont val="Arial"/>
        <family val="2"/>
      </rPr>
      <t xml:space="preserve"> SEMESTRAL de aparelhos de ar condicionado (ACJ/SPLIT), com fornecimento de materiais e peças em diversos municípios</t>
    </r>
  </si>
  <si>
    <r>
      <t xml:space="preserve">Manutenção </t>
    </r>
    <r>
      <rPr>
        <b/>
        <sz val="9"/>
        <rFont val="Arial"/>
        <family val="2"/>
      </rPr>
      <t>preventiva</t>
    </r>
    <r>
      <rPr>
        <sz val="9"/>
        <rFont val="Arial"/>
        <family val="2"/>
      </rPr>
      <t xml:space="preserve"> SEMESTRAL de aparelhos de ar condicionado (INVERTER), com fornecimento de materiais e peças, instalados em diversos municípios</t>
    </r>
  </si>
  <si>
    <r>
      <t xml:space="preserve">Manutenção </t>
    </r>
    <r>
      <rPr>
        <b/>
        <sz val="9"/>
        <rFont val="Arial"/>
        <family val="2"/>
      </rPr>
      <t>preventiva</t>
    </r>
    <r>
      <rPr>
        <sz val="9"/>
        <rFont val="Arial"/>
        <family val="2"/>
      </rPr>
      <t xml:space="preserve"> SEMESTRAL de aparelhos de ar condicionado (MULTI SPLIT), com fornecimento de materiais e peças, instalados em diversos municípios</t>
    </r>
  </si>
  <si>
    <r>
      <t xml:space="preserve">Manutenção </t>
    </r>
    <r>
      <rPr>
        <b/>
        <sz val="9"/>
        <rFont val="Arial"/>
        <family val="2"/>
      </rPr>
      <t>preventiva</t>
    </r>
    <r>
      <rPr>
        <sz val="9"/>
        <rFont val="Arial"/>
        <family val="2"/>
      </rPr>
      <t xml:space="preserve"> TRIMESTRAL de aparelhos de ar condicionado (ACJ/SPLIT), com fornecimento de materiais e peças em diversos municípios</t>
    </r>
  </si>
  <si>
    <r>
      <t xml:space="preserve">Manutenção </t>
    </r>
    <r>
      <rPr>
        <b/>
        <sz val="9"/>
        <rFont val="Arial"/>
        <family val="2"/>
      </rPr>
      <t>preventiva</t>
    </r>
    <r>
      <rPr>
        <sz val="9"/>
        <rFont val="Arial"/>
        <family val="2"/>
      </rPr>
      <t xml:space="preserve"> TRIMESTRAL de aparelhos de ar condicionado (INVERTER), com fornecimento de materiais e peças, instalados em diversos municípios</t>
    </r>
  </si>
  <si>
    <r>
      <t xml:space="preserve">Manutenção </t>
    </r>
    <r>
      <rPr>
        <b/>
        <sz val="9"/>
        <rFont val="Arial"/>
        <family val="2"/>
      </rPr>
      <t>preventiva</t>
    </r>
    <r>
      <rPr>
        <sz val="9"/>
        <rFont val="Arial"/>
        <family val="2"/>
      </rPr>
      <t xml:space="preserve"> TRIMESTRAL de aparelhos de ar condicionado (MULTI SPLIT), com fornecimento de materiais e peças, instalados em diversos municípios</t>
    </r>
  </si>
  <si>
    <r>
      <t xml:space="preserve">Manutenção </t>
    </r>
    <r>
      <rPr>
        <b/>
        <sz val="9"/>
        <rFont val="Arial"/>
        <family val="2"/>
      </rPr>
      <t>preventiva</t>
    </r>
    <r>
      <rPr>
        <sz val="9"/>
        <rFont val="Arial"/>
        <family val="2"/>
      </rPr>
      <t xml:space="preserve"> de aparelhos de cortina de ar, com fornecimento de materiais e peças, instalados em diversos municípios</t>
    </r>
  </si>
  <si>
    <r>
      <t xml:space="preserve">Manutenção </t>
    </r>
    <r>
      <rPr>
        <b/>
        <sz val="9"/>
        <rFont val="Arial"/>
        <family val="2"/>
      </rPr>
      <t>corretiva</t>
    </r>
    <r>
      <rPr>
        <sz val="9"/>
        <rFont val="Arial"/>
        <family val="2"/>
      </rPr>
      <t xml:space="preserve"> de aparelhos de cortina de ar, com fornecimento de materiais e peças, instalados em diversos municípios – 10%</t>
    </r>
  </si>
  <si>
    <r>
      <t xml:space="preserve">Manutenção </t>
    </r>
    <r>
      <rPr>
        <b/>
        <sz val="9"/>
        <rFont val="Arial"/>
        <family val="2"/>
      </rPr>
      <t xml:space="preserve">preventiva </t>
    </r>
    <r>
      <rPr>
        <sz val="9"/>
        <rFont val="Arial"/>
        <family val="2"/>
      </rPr>
      <t>TRIMESTRAL de aparelhos de ar condicionado (INVERTER), com fornecimento de materiais e peças, instalados em diversos municípios</t>
    </r>
  </si>
  <si>
    <r>
      <t xml:space="preserve">Manutenção </t>
    </r>
    <r>
      <rPr>
        <b/>
        <sz val="9"/>
        <rFont val="Arial"/>
        <family val="2"/>
      </rPr>
      <t xml:space="preserve">preventiva </t>
    </r>
    <r>
      <rPr>
        <sz val="9"/>
        <rFont val="Arial"/>
        <family val="2"/>
      </rPr>
      <t>TRIMESTRAL de aparelhos de ar condicionado (MULTI SPLIT), com fornecimento de materiais e peças, instalados em diversos municípios</t>
    </r>
  </si>
  <si>
    <t>IMÓVEIS COM CAPACIDADE IGUAL OU SUPERIOR A 60 MIL BTUS INSTALADOS - Belo Horizonte /  Coração de Jesus / Espinosa / Franscisco Sá / Janaúba / Montalvânia / Monte Azul / Montes Claros / Porteirinha / São Francisco</t>
  </si>
  <si>
    <t>IMÓVEIS COM CAPACIDADE IGUAL OU SUPERIOR A 60 MIL BTUS INSTALADOS - Araguari / Araxá / Arcos / Arinos / Bom Despacho / Buritis / Campos Altos / Capinópolis / Coromandel / Divinópolis / Dores do Indaiá / Estrela do Sul / Formiga / Itapagipe / Iturama / Lagoa da Prata / Nova Ponte / Paracatu / Patos de Minas / Patrocínio / Perdizes  / Pirapora /
Prata / Sacramento / Santa Vitória / Santo Antônio do Monte / Uberlândia / Uberaba / Unaí / Várzea da Palma</t>
  </si>
  <si>
    <r>
      <t xml:space="preserve">Manutenção </t>
    </r>
    <r>
      <rPr>
        <b/>
        <sz val="9"/>
        <rFont val="Arial"/>
        <family val="2"/>
      </rPr>
      <t>corretiva</t>
    </r>
    <r>
      <rPr>
        <sz val="9"/>
        <rFont val="Arial"/>
        <family val="2"/>
      </rPr>
      <t xml:space="preserve"> de aparelhos de ar condicionado (INVERTER), com fornecimento de materiais e peças, instalados em diversos municípios – 30%</t>
    </r>
  </si>
  <si>
    <r>
      <t xml:space="preserve">Manutenção </t>
    </r>
    <r>
      <rPr>
        <b/>
        <sz val="9"/>
        <rFont val="Arial"/>
        <family val="2"/>
      </rPr>
      <t>corretiva</t>
    </r>
    <r>
      <rPr>
        <sz val="9"/>
        <rFont val="Arial"/>
        <family val="2"/>
      </rPr>
      <t xml:space="preserve"> de aparelhos de ar condicionado (ACJ/SPLIT), com fornecimento de materiais e peças, instalados em diversos municípios – 30%.</t>
    </r>
  </si>
  <si>
    <r>
      <t xml:space="preserve">Manutenção </t>
    </r>
    <r>
      <rPr>
        <b/>
        <sz val="9"/>
        <rFont val="Arial"/>
        <family val="2"/>
      </rPr>
      <t>corretiva</t>
    </r>
    <r>
      <rPr>
        <sz val="9"/>
        <rFont val="Arial"/>
        <family val="2"/>
      </rPr>
      <t xml:space="preserve"> de aparelhos de ar condicionado (MULTI  SPLIT), com fornecimento de materiais e peças, instalados em diversos municípios – 30%</t>
    </r>
  </si>
  <si>
    <t>Fornecimento e configuração SEMESTRAL de controle remoto universal para equipamento de ar condicionado do tipo ACJ, SPLIT, INVERTER, MUITI SPLIT e equipamentos de CORTINA DE AR - 2%</t>
  </si>
  <si>
    <t>Fornecimento e configuração SEMESTRAL de controle remoto universal para equipamento de ar condicionado do tipo ACJ, SPLIT, INVERTER, MUITI SPLIT e equipamentos de CORTINA DE AR -2%</t>
  </si>
  <si>
    <t>IMÓVEIS COM CAPACIDADE IGUAL OU SUPERIOR A 60 MIL BTUS INSTALADOS - Abre Campos / Além Paraíba / Betim / Bicas / Bonfim / Brumadinho /Candeias / Carmo do Rio Claro / Cataguases / Caxambu / Cláudio / Contagem (Centro de Apoio e Cartórios) / Cruzília / Divino / Ervália / Igarapé / Itabirito / Itumirim / Juiz de Fora / Leopoldina / Manhuaçú / Manhumirim / Mar de Espanha / Monte Sião / Muriaé / Muzambinho / Oliveira / Palma / Piumhi / Ponte Nova / Prados / Rio Casca / Rio Novo / Rio Pomba / São João Del Rei / São João Nepomuceno / São Sebastião do Paraíso / Teixeiras / Varginha / Visconde do Rio Branco</t>
  </si>
  <si>
    <t>IMÓVEIS COM CAPACIDADE IGUAL OU SUPERIOR A 60 MIL BTUS INSTALADOS - Almenara / Alvinópolis / Aracuaí / Barão de Cocais / Caeté / Capelinha / Caratinga / Conceição do Mato Dentro / Curvelo / Governador Valadares / Inhapim / Ipatinga / Itamarandiba / Itambacuri / João Monlevade / Malacacheta / Matozinhos / Minas Novas / Paraopeba / Pedra Azul / Ribeirão das Neves / Sabará / Santa Bárbara / Santa Luzia / São Domingos do Prata / São João Evangelista / Sete Lagoas / Taiobeiras / Teófilo Otoni / Timóteo / Vespasiano / Virginópolis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</si>
</sst>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.5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8">
    <xf numFmtId="0" fontId="0" fillId="0" borderId="0" xfId="0"/>
    <xf numFmtId="44" fontId="0" fillId="0" borderId="0" xfId="1" applyFont="1"/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4" fontId="0" fillId="7" borderId="0" xfId="1" applyFont="1" applyFill="1" applyAlignment="1">
      <alignment horizontal="center"/>
    </xf>
    <xf numFmtId="164" fontId="0" fillId="7" borderId="0" xfId="0" applyNumberFormat="1" applyFill="1"/>
    <xf numFmtId="0" fontId="0" fillId="7" borderId="0" xfId="0" applyFill="1"/>
    <xf numFmtId="0" fontId="0" fillId="7" borderId="1" xfId="0" applyFill="1" applyBorder="1"/>
    <xf numFmtId="0" fontId="0" fillId="7" borderId="0" xfId="0" applyFill="1" applyAlignment="1">
      <alignment horizontal="center"/>
    </xf>
    <xf numFmtId="164" fontId="0" fillId="7" borderId="1" xfId="0" applyNumberFormat="1" applyFill="1" applyBorder="1"/>
    <xf numFmtId="44" fontId="0" fillId="7" borderId="0" xfId="0" applyNumberFormat="1" applyFill="1" applyAlignment="1">
      <alignment horizontal="center"/>
    </xf>
    <xf numFmtId="0" fontId="7" fillId="7" borderId="1" xfId="0" applyFont="1" applyFill="1" applyBorder="1" applyAlignment="1">
      <alignment horizontal="center"/>
    </xf>
    <xf numFmtId="164" fontId="7" fillId="7" borderId="1" xfId="0" applyNumberFormat="1" applyFont="1" applyFill="1" applyBorder="1" applyAlignment="1">
      <alignment horizontal="center"/>
    </xf>
    <xf numFmtId="164" fontId="0" fillId="7" borderId="0" xfId="0" applyNumberFormat="1" applyFill="1" applyAlignment="1">
      <alignment horizontal="center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44" fontId="5" fillId="2" borderId="1" xfId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/>
    </xf>
    <xf numFmtId="1" fontId="0" fillId="7" borderId="0" xfId="0" applyNumberForma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44" fontId="5" fillId="2" borderId="8" xfId="1" applyFont="1" applyFill="1" applyBorder="1" applyAlignment="1">
      <alignment horizontal="center" vertical="center" wrapText="1"/>
    </xf>
    <xf numFmtId="44" fontId="4" fillId="0" borderId="8" xfId="1" applyFont="1" applyBorder="1" applyAlignment="1">
      <alignment horizontal="center" vertical="center" wrapText="1"/>
    </xf>
    <xf numFmtId="44" fontId="5" fillId="3" borderId="8" xfId="1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44" fontId="5" fillId="7" borderId="8" xfId="1" applyFont="1" applyFill="1" applyBorder="1" applyAlignment="1">
      <alignment horizontal="center" vertical="center" wrapText="1"/>
    </xf>
    <xf numFmtId="44" fontId="4" fillId="0" borderId="8" xfId="1" applyFont="1" applyFill="1" applyBorder="1" applyAlignment="1">
      <alignment horizontal="center" vertical="center" wrapText="1"/>
    </xf>
    <xf numFmtId="44" fontId="5" fillId="8" borderId="8" xfId="1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44" fontId="5" fillId="5" borderId="8" xfId="1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44" fontId="5" fillId="6" borderId="16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abSelected="1" zoomScale="110" zoomScaleNormal="110" workbookViewId="0">
      <selection activeCell="B79" sqref="B79"/>
    </sheetView>
  </sheetViews>
  <sheetFormatPr defaultRowHeight="15" x14ac:dyDescent="0.25"/>
  <cols>
    <col min="1" max="1" width="14.5703125" customWidth="1"/>
    <col min="2" max="2" width="136" customWidth="1"/>
    <col min="3" max="3" width="13" customWidth="1"/>
    <col min="4" max="4" width="14.85546875" bestFit="1" customWidth="1"/>
    <col min="5" max="5" width="16.5703125" style="1" customWidth="1"/>
    <col min="6" max="6" width="23.42578125" style="1" customWidth="1"/>
    <col min="7" max="7" width="22.85546875" style="4" customWidth="1"/>
    <col min="8" max="8" width="11.28515625" customWidth="1"/>
    <col min="9" max="9" width="14.140625" bestFit="1" customWidth="1"/>
    <col min="10" max="10" width="22.7109375" customWidth="1"/>
    <col min="11" max="11" width="24.5703125" customWidth="1"/>
  </cols>
  <sheetData>
    <row r="1" spans="1:11" ht="15" customHeight="1" thickTop="1" x14ac:dyDescent="0.25">
      <c r="A1" s="36" t="s">
        <v>0</v>
      </c>
      <c r="B1" s="39" t="s">
        <v>16</v>
      </c>
      <c r="C1" s="40"/>
      <c r="D1" s="40"/>
      <c r="E1" s="40"/>
      <c r="F1" s="41"/>
      <c r="G1" s="9"/>
      <c r="H1" s="7"/>
      <c r="I1" s="8"/>
      <c r="J1" s="45"/>
      <c r="K1" s="45"/>
    </row>
    <row r="2" spans="1:11" ht="15.75" customHeight="1" x14ac:dyDescent="0.25">
      <c r="A2" s="37"/>
      <c r="B2" s="42"/>
      <c r="C2" s="43"/>
      <c r="D2" s="43"/>
      <c r="E2" s="43"/>
      <c r="F2" s="44"/>
      <c r="G2" s="9"/>
      <c r="H2" s="7"/>
      <c r="I2" s="8"/>
      <c r="J2" s="21"/>
      <c r="K2" s="21"/>
    </row>
    <row r="3" spans="1:11" ht="24.75" customHeight="1" x14ac:dyDescent="0.25">
      <c r="A3" s="37"/>
      <c r="B3" s="42" t="s">
        <v>10</v>
      </c>
      <c r="C3" s="43" t="s">
        <v>2</v>
      </c>
      <c r="D3" s="43"/>
      <c r="E3" s="43" t="s">
        <v>3</v>
      </c>
      <c r="F3" s="44"/>
      <c r="G3" s="9"/>
      <c r="H3" s="7"/>
      <c r="I3" s="8"/>
      <c r="J3" s="10"/>
      <c r="K3" s="10"/>
    </row>
    <row r="4" spans="1:11" ht="30" customHeight="1" thickBot="1" x14ac:dyDescent="0.3">
      <c r="A4" s="38"/>
      <c r="B4" s="42"/>
      <c r="C4" s="23" t="s">
        <v>4</v>
      </c>
      <c r="D4" s="23" t="s">
        <v>5</v>
      </c>
      <c r="E4" s="17" t="s">
        <v>6</v>
      </c>
      <c r="F4" s="25" t="s">
        <v>7</v>
      </c>
      <c r="G4" s="9"/>
      <c r="H4" s="7"/>
      <c r="I4" s="8"/>
      <c r="J4" s="10"/>
      <c r="K4" s="10"/>
    </row>
    <row r="5" spans="1:11" x14ac:dyDescent="0.25">
      <c r="A5" s="53" t="s">
        <v>1</v>
      </c>
      <c r="B5" s="48" t="s">
        <v>19</v>
      </c>
      <c r="C5" s="49"/>
      <c r="D5" s="49"/>
      <c r="E5" s="49"/>
      <c r="F5" s="50"/>
      <c r="G5" s="9"/>
      <c r="H5" s="7"/>
      <c r="I5" s="8"/>
      <c r="J5" s="10"/>
      <c r="K5" s="10"/>
    </row>
    <row r="6" spans="1:11" x14ac:dyDescent="0.25">
      <c r="A6" s="54"/>
      <c r="B6" s="15" t="s">
        <v>21</v>
      </c>
      <c r="C6" s="2">
        <v>27</v>
      </c>
      <c r="D6" s="3">
        <f>C6*2</f>
        <v>54</v>
      </c>
      <c r="E6" s="20"/>
      <c r="F6" s="26">
        <f>D6*E6</f>
        <v>0</v>
      </c>
      <c r="G6" s="11"/>
      <c r="H6" s="7"/>
      <c r="I6" s="7"/>
      <c r="J6" s="7"/>
      <c r="K6" s="7"/>
    </row>
    <row r="7" spans="1:11" ht="18.75" x14ac:dyDescent="0.3">
      <c r="A7" s="54"/>
      <c r="B7" s="15" t="s">
        <v>22</v>
      </c>
      <c r="C7" s="2">
        <v>3</v>
      </c>
      <c r="D7" s="3">
        <f>C7*2</f>
        <v>6</v>
      </c>
      <c r="E7" s="20"/>
      <c r="F7" s="26">
        <f>D7*E7</f>
        <v>0</v>
      </c>
      <c r="G7" s="9"/>
      <c r="H7" s="7"/>
      <c r="I7" s="12"/>
      <c r="J7" s="13"/>
      <c r="K7" s="13"/>
    </row>
    <row r="8" spans="1:11" x14ac:dyDescent="0.25">
      <c r="A8" s="54"/>
      <c r="B8" s="15" t="s">
        <v>23</v>
      </c>
      <c r="C8" s="2">
        <v>0</v>
      </c>
      <c r="D8" s="3">
        <f>C8*2</f>
        <v>0</v>
      </c>
      <c r="E8" s="20"/>
      <c r="F8" s="26">
        <f t="shared" ref="F8:F18" si="0">D8*E8</f>
        <v>0</v>
      </c>
      <c r="G8" s="9"/>
      <c r="H8" s="7"/>
      <c r="I8" s="7"/>
      <c r="J8" s="7"/>
      <c r="K8" s="7"/>
    </row>
    <row r="9" spans="1:11" ht="24" customHeight="1" x14ac:dyDescent="0.25">
      <c r="A9" s="54"/>
      <c r="B9" s="48" t="s">
        <v>31</v>
      </c>
      <c r="C9" s="49"/>
      <c r="D9" s="49"/>
      <c r="E9" s="49"/>
      <c r="F9" s="50"/>
      <c r="G9" s="9"/>
      <c r="H9" s="7"/>
      <c r="I9" s="7"/>
      <c r="J9" s="7"/>
      <c r="K9" s="7"/>
    </row>
    <row r="10" spans="1:11" x14ac:dyDescent="0.25">
      <c r="A10" s="54"/>
      <c r="B10" s="15" t="s">
        <v>24</v>
      </c>
      <c r="C10" s="2">
        <v>241</v>
      </c>
      <c r="D10" s="2">
        <f>C10*4</f>
        <v>964</v>
      </c>
      <c r="E10" s="20"/>
      <c r="F10" s="26">
        <f t="shared" si="0"/>
        <v>0</v>
      </c>
      <c r="G10" s="11"/>
      <c r="H10" s="7"/>
      <c r="I10" s="7"/>
      <c r="J10" s="7"/>
      <c r="K10" s="7"/>
    </row>
    <row r="11" spans="1:11" x14ac:dyDescent="0.25">
      <c r="A11" s="54"/>
      <c r="B11" s="15" t="s">
        <v>25</v>
      </c>
      <c r="C11" s="2">
        <v>59</v>
      </c>
      <c r="D11" s="2">
        <f t="shared" ref="D11:D12" si="1">C11*4</f>
        <v>236</v>
      </c>
      <c r="E11" s="20"/>
      <c r="F11" s="26">
        <f t="shared" si="0"/>
        <v>0</v>
      </c>
      <c r="G11" s="9"/>
      <c r="H11" s="7"/>
      <c r="I11" s="7"/>
      <c r="J11" s="7"/>
      <c r="K11" s="7"/>
    </row>
    <row r="12" spans="1:11" x14ac:dyDescent="0.25">
      <c r="A12" s="54"/>
      <c r="B12" s="15" t="s">
        <v>26</v>
      </c>
      <c r="C12" s="2">
        <v>36</v>
      </c>
      <c r="D12" s="2">
        <f t="shared" si="1"/>
        <v>144</v>
      </c>
      <c r="E12" s="20"/>
      <c r="F12" s="26">
        <f t="shared" si="0"/>
        <v>0</v>
      </c>
      <c r="G12" s="9"/>
      <c r="H12" s="7"/>
      <c r="I12" s="7"/>
      <c r="J12" s="7"/>
      <c r="K12" s="7"/>
    </row>
    <row r="13" spans="1:11" x14ac:dyDescent="0.25">
      <c r="A13" s="54"/>
      <c r="B13" s="48" t="s">
        <v>13</v>
      </c>
      <c r="C13" s="49"/>
      <c r="D13" s="49"/>
      <c r="E13" s="49"/>
      <c r="F13" s="50"/>
      <c r="G13" s="9"/>
      <c r="H13" s="7"/>
      <c r="I13" s="7"/>
      <c r="J13" s="7"/>
      <c r="K13" s="7"/>
    </row>
    <row r="14" spans="1:11" x14ac:dyDescent="0.25">
      <c r="A14" s="54"/>
      <c r="B14" s="15" t="s">
        <v>34</v>
      </c>
      <c r="C14" s="2">
        <f>C6+C10</f>
        <v>268</v>
      </c>
      <c r="D14" s="3">
        <f>ROUND(C14*0.3,0)</f>
        <v>80</v>
      </c>
      <c r="E14" s="20"/>
      <c r="F14" s="26">
        <f>D14*E14</f>
        <v>0</v>
      </c>
      <c r="G14" s="5"/>
      <c r="H14" s="6"/>
      <c r="I14" s="7"/>
      <c r="J14" s="7"/>
      <c r="K14" s="7"/>
    </row>
    <row r="15" spans="1:11" x14ac:dyDescent="0.25">
      <c r="A15" s="54"/>
      <c r="B15" s="15" t="s">
        <v>33</v>
      </c>
      <c r="C15" s="2">
        <f>C7+C11</f>
        <v>62</v>
      </c>
      <c r="D15" s="3">
        <f>ROUND(C15*0.3,0)</f>
        <v>19</v>
      </c>
      <c r="E15" s="20"/>
      <c r="F15" s="26">
        <f t="shared" si="0"/>
        <v>0</v>
      </c>
      <c r="G15" s="5"/>
      <c r="H15" s="6"/>
      <c r="I15" s="6"/>
      <c r="J15" s="7"/>
      <c r="K15" s="7"/>
    </row>
    <row r="16" spans="1:11" x14ac:dyDescent="0.25">
      <c r="A16" s="54"/>
      <c r="B16" s="15" t="s">
        <v>35</v>
      </c>
      <c r="C16" s="2">
        <f>C12+C8</f>
        <v>36</v>
      </c>
      <c r="D16" s="3">
        <f>ROUND(C16*0.3,0)</f>
        <v>11</v>
      </c>
      <c r="E16" s="20"/>
      <c r="F16" s="26">
        <f t="shared" si="0"/>
        <v>0</v>
      </c>
      <c r="G16" s="5"/>
      <c r="H16" s="6"/>
      <c r="I16" s="6"/>
      <c r="J16" s="7"/>
      <c r="K16" s="7"/>
    </row>
    <row r="17" spans="1:11" x14ac:dyDescent="0.25">
      <c r="A17" s="54"/>
      <c r="B17" s="15" t="s">
        <v>27</v>
      </c>
      <c r="C17" s="2">
        <v>14</v>
      </c>
      <c r="D17" s="2">
        <f>2*C17</f>
        <v>28</v>
      </c>
      <c r="E17" s="20"/>
      <c r="F17" s="26">
        <f t="shared" si="0"/>
        <v>0</v>
      </c>
      <c r="G17" s="9"/>
      <c r="H17" s="7"/>
      <c r="I17" s="7"/>
      <c r="J17" s="7"/>
      <c r="K17" s="7"/>
    </row>
    <row r="18" spans="1:11" x14ac:dyDescent="0.25">
      <c r="A18" s="54"/>
      <c r="B18" s="15" t="s">
        <v>28</v>
      </c>
      <c r="C18" s="2">
        <f>C17</f>
        <v>14</v>
      </c>
      <c r="D18" s="3">
        <f>ROUND(C18*0.1,0)</f>
        <v>1</v>
      </c>
      <c r="E18" s="20"/>
      <c r="F18" s="26">
        <f t="shared" si="0"/>
        <v>0</v>
      </c>
      <c r="G18" s="9"/>
      <c r="H18" s="7"/>
      <c r="I18" s="7"/>
      <c r="J18" s="7"/>
      <c r="K18" s="7"/>
    </row>
    <row r="19" spans="1:11" ht="24" x14ac:dyDescent="0.25">
      <c r="A19" s="54"/>
      <c r="B19" s="16" t="s">
        <v>36</v>
      </c>
      <c r="C19" s="2" t="s">
        <v>12</v>
      </c>
      <c r="D19" s="3">
        <f>ROUND((C14+C15+C16+C17)*0.02,0)</f>
        <v>8</v>
      </c>
      <c r="E19" s="20"/>
      <c r="F19" s="26"/>
      <c r="G19" s="22"/>
      <c r="H19" s="7"/>
      <c r="I19" s="7"/>
      <c r="J19" s="7"/>
      <c r="K19" s="7"/>
    </row>
    <row r="20" spans="1:11" ht="15.75" thickBot="1" x14ac:dyDescent="0.3">
      <c r="A20" s="55"/>
      <c r="B20" s="56" t="s">
        <v>14</v>
      </c>
      <c r="C20" s="57"/>
      <c r="D20" s="57"/>
      <c r="E20" s="57"/>
      <c r="F20" s="27">
        <f>SUM(F6:F19)</f>
        <v>0</v>
      </c>
      <c r="G20" s="9"/>
      <c r="H20" s="6"/>
      <c r="I20" s="6"/>
      <c r="J20" s="7"/>
      <c r="K20" s="7"/>
    </row>
    <row r="21" spans="1:11" s="7" customFormat="1" x14ac:dyDescent="0.25">
      <c r="A21" s="28"/>
      <c r="B21" s="18"/>
      <c r="C21" s="19"/>
      <c r="D21" s="19"/>
      <c r="E21" s="19"/>
      <c r="F21" s="29"/>
      <c r="G21" s="5"/>
      <c r="H21" s="6"/>
    </row>
    <row r="22" spans="1:11" s="7" customFormat="1" x14ac:dyDescent="0.25">
      <c r="A22" s="46" t="s">
        <v>8</v>
      </c>
      <c r="B22" s="18"/>
      <c r="C22" s="19"/>
      <c r="D22" s="19"/>
      <c r="E22" s="19"/>
      <c r="F22" s="29"/>
      <c r="G22" s="9"/>
      <c r="H22" s="6"/>
    </row>
    <row r="23" spans="1:11" ht="15" customHeight="1" x14ac:dyDescent="0.25">
      <c r="A23" s="46"/>
      <c r="B23" s="48" t="s">
        <v>19</v>
      </c>
      <c r="C23" s="49"/>
      <c r="D23" s="49"/>
      <c r="E23" s="49"/>
      <c r="F23" s="50"/>
      <c r="G23" s="9"/>
      <c r="H23" s="7"/>
      <c r="I23" s="7"/>
      <c r="J23" s="7"/>
      <c r="K23" s="7"/>
    </row>
    <row r="24" spans="1:11" x14ac:dyDescent="0.25">
      <c r="A24" s="46"/>
      <c r="B24" s="15" t="s">
        <v>21</v>
      </c>
      <c r="C24" s="2">
        <v>47</v>
      </c>
      <c r="D24" s="3">
        <f>C24*2</f>
        <v>94</v>
      </c>
      <c r="E24" s="20"/>
      <c r="F24" s="26">
        <f>D24*E24</f>
        <v>0</v>
      </c>
      <c r="G24" s="14"/>
      <c r="H24" s="7"/>
      <c r="I24" s="7"/>
      <c r="J24" s="7"/>
      <c r="K24" s="7"/>
    </row>
    <row r="25" spans="1:11" x14ac:dyDescent="0.25">
      <c r="A25" s="46"/>
      <c r="B25" s="15" t="s">
        <v>22</v>
      </c>
      <c r="C25" s="2">
        <v>23</v>
      </c>
      <c r="D25" s="3">
        <f>C25*2</f>
        <v>46</v>
      </c>
      <c r="E25" s="20"/>
      <c r="F25" s="26">
        <f>D25*E25</f>
        <v>0</v>
      </c>
      <c r="G25" s="9"/>
      <c r="H25" s="7"/>
      <c r="I25" s="7"/>
      <c r="J25" s="7"/>
      <c r="K25" s="7"/>
    </row>
    <row r="26" spans="1:11" x14ac:dyDescent="0.25">
      <c r="A26" s="46"/>
      <c r="B26" s="15" t="s">
        <v>23</v>
      </c>
      <c r="C26" s="2">
        <v>0</v>
      </c>
      <c r="D26" s="3">
        <f>C26*2</f>
        <v>0</v>
      </c>
      <c r="E26" s="20"/>
      <c r="F26" s="26">
        <f t="shared" ref="F26" si="2">D26*E26</f>
        <v>0</v>
      </c>
      <c r="G26" s="9"/>
      <c r="H26" s="7"/>
      <c r="I26" s="7"/>
      <c r="J26" s="7"/>
      <c r="K26" s="7"/>
    </row>
    <row r="27" spans="1:11" ht="40.5" customHeight="1" x14ac:dyDescent="0.25">
      <c r="A27" s="46"/>
      <c r="B27" s="48" t="s">
        <v>39</v>
      </c>
      <c r="C27" s="49"/>
      <c r="D27" s="49"/>
      <c r="E27" s="49"/>
      <c r="F27" s="50"/>
      <c r="G27" s="9"/>
      <c r="H27" s="7"/>
      <c r="I27" s="7"/>
      <c r="J27" s="7"/>
      <c r="K27" s="7"/>
    </row>
    <row r="28" spans="1:11" x14ac:dyDescent="0.25">
      <c r="A28" s="46"/>
      <c r="B28" s="15" t="s">
        <v>24</v>
      </c>
      <c r="C28" s="2">
        <v>82</v>
      </c>
      <c r="D28" s="2">
        <f>C28*4</f>
        <v>328</v>
      </c>
      <c r="E28" s="20"/>
      <c r="F28" s="30">
        <f t="shared" ref="F28:F30" si="3">D28*E28</f>
        <v>0</v>
      </c>
      <c r="G28" s="14"/>
      <c r="H28" s="7"/>
      <c r="I28" s="7"/>
      <c r="J28" s="7"/>
      <c r="K28" s="7"/>
    </row>
    <row r="29" spans="1:11" x14ac:dyDescent="0.25">
      <c r="A29" s="46"/>
      <c r="B29" s="15" t="s">
        <v>25</v>
      </c>
      <c r="C29" s="2">
        <v>69</v>
      </c>
      <c r="D29" s="2">
        <f t="shared" ref="D29:D30" si="4">C29*4</f>
        <v>276</v>
      </c>
      <c r="E29" s="20"/>
      <c r="F29" s="26">
        <f t="shared" si="3"/>
        <v>0</v>
      </c>
      <c r="G29" s="9"/>
      <c r="H29" s="7"/>
      <c r="I29" s="7"/>
      <c r="J29" s="7"/>
      <c r="K29" s="7"/>
    </row>
    <row r="30" spans="1:11" x14ac:dyDescent="0.25">
      <c r="A30" s="46"/>
      <c r="B30" s="15" t="s">
        <v>26</v>
      </c>
      <c r="C30" s="2">
        <v>2</v>
      </c>
      <c r="D30" s="2">
        <f t="shared" si="4"/>
        <v>8</v>
      </c>
      <c r="E30" s="20"/>
      <c r="F30" s="26">
        <f t="shared" si="3"/>
        <v>0</v>
      </c>
      <c r="G30" s="9"/>
      <c r="H30" s="7"/>
      <c r="I30" s="7"/>
      <c r="J30" s="7"/>
      <c r="K30" s="7"/>
    </row>
    <row r="31" spans="1:11" x14ac:dyDescent="0.25">
      <c r="A31" s="46"/>
      <c r="B31" s="48" t="s">
        <v>13</v>
      </c>
      <c r="C31" s="49"/>
      <c r="D31" s="49"/>
      <c r="E31" s="49"/>
      <c r="F31" s="50"/>
      <c r="G31" s="9"/>
      <c r="H31" s="7"/>
      <c r="I31" s="7"/>
      <c r="J31" s="7"/>
      <c r="K31" s="7"/>
    </row>
    <row r="32" spans="1:11" x14ac:dyDescent="0.25">
      <c r="A32" s="46"/>
      <c r="B32" s="15" t="s">
        <v>34</v>
      </c>
      <c r="C32" s="2">
        <f>C24+C28</f>
        <v>129</v>
      </c>
      <c r="D32" s="3">
        <v>39</v>
      </c>
      <c r="E32" s="20"/>
      <c r="F32" s="26">
        <f t="shared" ref="F32:F36" si="5">D32*E32</f>
        <v>0</v>
      </c>
      <c r="G32" s="14"/>
      <c r="H32" s="7"/>
      <c r="I32" s="7"/>
      <c r="J32" s="7"/>
      <c r="K32" s="7"/>
    </row>
    <row r="33" spans="1:11" x14ac:dyDescent="0.25">
      <c r="A33" s="46"/>
      <c r="B33" s="15" t="s">
        <v>33</v>
      </c>
      <c r="C33" s="2">
        <f>C25+C29</f>
        <v>92</v>
      </c>
      <c r="D33" s="3">
        <f>ROUND(C33*0.3,0)</f>
        <v>28</v>
      </c>
      <c r="E33" s="20"/>
      <c r="F33" s="26">
        <f t="shared" si="5"/>
        <v>0</v>
      </c>
      <c r="G33" s="9"/>
      <c r="H33" s="7"/>
      <c r="I33" s="7"/>
      <c r="J33" s="7"/>
      <c r="K33" s="7"/>
    </row>
    <row r="34" spans="1:11" x14ac:dyDescent="0.25">
      <c r="A34" s="46"/>
      <c r="B34" s="15" t="s">
        <v>35</v>
      </c>
      <c r="C34" s="2">
        <f>C30+C26</f>
        <v>2</v>
      </c>
      <c r="D34" s="3">
        <v>1</v>
      </c>
      <c r="E34" s="20"/>
      <c r="F34" s="26">
        <f t="shared" si="5"/>
        <v>0</v>
      </c>
      <c r="G34" s="9"/>
      <c r="H34" s="7"/>
      <c r="I34" s="7"/>
      <c r="J34" s="7"/>
      <c r="K34" s="7"/>
    </row>
    <row r="35" spans="1:11" x14ac:dyDescent="0.25">
      <c r="A35" s="46"/>
      <c r="B35" s="15" t="s">
        <v>27</v>
      </c>
      <c r="C35" s="2">
        <v>29</v>
      </c>
      <c r="D35" s="2">
        <f>2*C35</f>
        <v>58</v>
      </c>
      <c r="E35" s="20"/>
      <c r="F35" s="26">
        <f t="shared" si="5"/>
        <v>0</v>
      </c>
      <c r="G35" s="9"/>
      <c r="H35" s="7"/>
      <c r="I35" s="7"/>
      <c r="J35" s="7"/>
      <c r="K35" s="7"/>
    </row>
    <row r="36" spans="1:11" x14ac:dyDescent="0.25">
      <c r="A36" s="46"/>
      <c r="B36" s="15" t="s">
        <v>28</v>
      </c>
      <c r="C36" s="2">
        <f>C35</f>
        <v>29</v>
      </c>
      <c r="D36" s="3">
        <v>3</v>
      </c>
      <c r="E36" s="20"/>
      <c r="F36" s="26">
        <f t="shared" si="5"/>
        <v>0</v>
      </c>
      <c r="G36" s="9"/>
      <c r="H36" s="7"/>
      <c r="I36" s="7"/>
      <c r="J36" s="7"/>
      <c r="K36" s="7"/>
    </row>
    <row r="37" spans="1:11" ht="24" x14ac:dyDescent="0.25">
      <c r="A37" s="46"/>
      <c r="B37" s="16" t="s">
        <v>36</v>
      </c>
      <c r="C37" s="2" t="s">
        <v>12</v>
      </c>
      <c r="D37" s="3">
        <f>ROUND((D32+D33+D34+C35)*0.02,0)</f>
        <v>2</v>
      </c>
      <c r="E37" s="20"/>
      <c r="F37" s="26"/>
      <c r="G37" s="9"/>
      <c r="H37" s="7"/>
      <c r="I37" s="7"/>
      <c r="J37" s="7"/>
      <c r="K37" s="7"/>
    </row>
    <row r="38" spans="1:11" ht="15.75" thickBot="1" x14ac:dyDescent="0.3">
      <c r="A38" s="47"/>
      <c r="B38" s="51" t="s">
        <v>17</v>
      </c>
      <c r="C38" s="52"/>
      <c r="D38" s="52"/>
      <c r="E38" s="52"/>
      <c r="F38" s="31">
        <f>SUM(F24:F37)</f>
        <v>0</v>
      </c>
      <c r="G38" s="9"/>
      <c r="H38" s="7"/>
      <c r="I38" s="6"/>
      <c r="J38" s="7"/>
      <c r="K38" s="7"/>
    </row>
    <row r="39" spans="1:11" s="7" customFormat="1" x14ac:dyDescent="0.25">
      <c r="A39" s="32"/>
      <c r="B39" s="18"/>
      <c r="C39" s="19"/>
      <c r="D39" s="19"/>
      <c r="E39" s="19"/>
      <c r="F39" s="29"/>
      <c r="G39" s="9"/>
    </row>
    <row r="40" spans="1:11" s="7" customFormat="1" x14ac:dyDescent="0.25">
      <c r="A40" s="64" t="s">
        <v>9</v>
      </c>
      <c r="B40" s="18"/>
      <c r="C40" s="19"/>
      <c r="D40" s="19"/>
      <c r="E40" s="19"/>
      <c r="F40" s="29"/>
      <c r="G40" s="9"/>
    </row>
    <row r="41" spans="1:11" x14ac:dyDescent="0.25">
      <c r="A41" s="64"/>
      <c r="B41" s="48" t="s">
        <v>20</v>
      </c>
      <c r="C41" s="49"/>
      <c r="D41" s="49"/>
      <c r="E41" s="49"/>
      <c r="F41" s="50"/>
      <c r="G41" s="9"/>
      <c r="H41" s="7"/>
      <c r="I41" s="7"/>
      <c r="J41" s="7"/>
      <c r="K41" s="7"/>
    </row>
    <row r="42" spans="1:11" x14ac:dyDescent="0.25">
      <c r="A42" s="64"/>
      <c r="B42" s="15" t="s">
        <v>21</v>
      </c>
      <c r="C42" s="2">
        <v>72</v>
      </c>
      <c r="D42" s="3">
        <f>C42*2</f>
        <v>144</v>
      </c>
      <c r="E42" s="20"/>
      <c r="F42" s="26">
        <f>D42*E42</f>
        <v>0</v>
      </c>
      <c r="G42" s="14"/>
      <c r="H42" s="7"/>
      <c r="I42" s="7"/>
      <c r="J42" s="7"/>
      <c r="K42" s="7"/>
    </row>
    <row r="43" spans="1:11" x14ac:dyDescent="0.25">
      <c r="A43" s="64"/>
      <c r="B43" s="15" t="s">
        <v>22</v>
      </c>
      <c r="C43" s="2">
        <v>26</v>
      </c>
      <c r="D43" s="3">
        <f>C43*2</f>
        <v>52</v>
      </c>
      <c r="E43" s="20"/>
      <c r="F43" s="26">
        <f>D43*E43</f>
        <v>0</v>
      </c>
      <c r="G43" s="9"/>
      <c r="H43" s="7"/>
      <c r="I43" s="7"/>
      <c r="J43" s="7"/>
      <c r="K43" s="7"/>
    </row>
    <row r="44" spans="1:11" x14ac:dyDescent="0.25">
      <c r="A44" s="64"/>
      <c r="B44" s="15" t="s">
        <v>23</v>
      </c>
      <c r="C44" s="2">
        <v>0</v>
      </c>
      <c r="D44" s="3">
        <f>C44*2</f>
        <v>0</v>
      </c>
      <c r="E44" s="20"/>
      <c r="F44" s="26">
        <f t="shared" ref="F44" si="6">D44*E44</f>
        <v>0</v>
      </c>
      <c r="G44" s="9"/>
      <c r="H44" s="7"/>
      <c r="I44" s="7"/>
      <c r="J44" s="7"/>
      <c r="K44" s="7"/>
    </row>
    <row r="45" spans="1:11" ht="46.5" customHeight="1" x14ac:dyDescent="0.25">
      <c r="A45" s="64"/>
      <c r="B45" s="48" t="s">
        <v>38</v>
      </c>
      <c r="C45" s="49"/>
      <c r="D45" s="49"/>
      <c r="E45" s="49"/>
      <c r="F45" s="50"/>
      <c r="G45" s="9"/>
      <c r="H45" s="7"/>
      <c r="I45" s="7"/>
      <c r="J45" s="7"/>
      <c r="K45" s="7"/>
    </row>
    <row r="46" spans="1:11" x14ac:dyDescent="0.25">
      <c r="A46" s="64"/>
      <c r="B46" s="15" t="s">
        <v>24</v>
      </c>
      <c r="C46" s="2">
        <v>93</v>
      </c>
      <c r="D46" s="2">
        <f>C46*4</f>
        <v>372</v>
      </c>
      <c r="E46" s="20"/>
      <c r="F46" s="26">
        <f t="shared" ref="F46:F48" si="7">D46*E46</f>
        <v>0</v>
      </c>
      <c r="G46" s="14"/>
      <c r="H46" s="7"/>
      <c r="I46" s="7"/>
      <c r="J46" s="7"/>
      <c r="K46" s="7"/>
    </row>
    <row r="47" spans="1:11" x14ac:dyDescent="0.25">
      <c r="A47" s="64"/>
      <c r="B47" s="15" t="s">
        <v>29</v>
      </c>
      <c r="C47" s="2">
        <v>107</v>
      </c>
      <c r="D47" s="2">
        <f t="shared" ref="D47" si="8">C47*4</f>
        <v>428</v>
      </c>
      <c r="E47" s="20"/>
      <c r="F47" s="26">
        <f t="shared" si="7"/>
        <v>0</v>
      </c>
      <c r="G47" s="9"/>
      <c r="H47" s="7"/>
      <c r="I47" s="7"/>
      <c r="J47" s="7"/>
      <c r="K47" s="7"/>
    </row>
    <row r="48" spans="1:11" x14ac:dyDescent="0.25">
      <c r="A48" s="64"/>
      <c r="B48" s="15" t="s">
        <v>30</v>
      </c>
      <c r="C48" s="2">
        <v>3</v>
      </c>
      <c r="D48" s="2">
        <f>C48*4</f>
        <v>12</v>
      </c>
      <c r="E48" s="20"/>
      <c r="F48" s="26">
        <f t="shared" si="7"/>
        <v>0</v>
      </c>
      <c r="G48" s="9"/>
      <c r="H48" s="7"/>
      <c r="I48" s="7"/>
      <c r="J48" s="7"/>
      <c r="K48" s="7"/>
    </row>
    <row r="49" spans="1:11" x14ac:dyDescent="0.25">
      <c r="A49" s="64"/>
      <c r="B49" s="48" t="s">
        <v>13</v>
      </c>
      <c r="C49" s="49"/>
      <c r="D49" s="49"/>
      <c r="E49" s="49"/>
      <c r="F49" s="50"/>
      <c r="G49" s="9"/>
      <c r="H49" s="7"/>
      <c r="I49" s="7"/>
      <c r="J49" s="7"/>
      <c r="K49" s="7"/>
    </row>
    <row r="50" spans="1:11" x14ac:dyDescent="0.25">
      <c r="A50" s="64"/>
      <c r="B50" s="15" t="s">
        <v>34</v>
      </c>
      <c r="C50" s="24">
        <f>C42+C46</f>
        <v>165</v>
      </c>
      <c r="D50" s="3">
        <f>ROUND(C50*0.3,0)</f>
        <v>50</v>
      </c>
      <c r="E50" s="20"/>
      <c r="F50" s="26">
        <f t="shared" ref="F50:F54" si="9">D50*E50</f>
        <v>0</v>
      </c>
      <c r="G50" s="14"/>
      <c r="H50" s="7"/>
      <c r="I50" s="7"/>
      <c r="J50" s="7"/>
      <c r="K50" s="7"/>
    </row>
    <row r="51" spans="1:11" x14ac:dyDescent="0.25">
      <c r="A51" s="64"/>
      <c r="B51" s="15" t="s">
        <v>33</v>
      </c>
      <c r="C51" s="2">
        <f>C43+C47</f>
        <v>133</v>
      </c>
      <c r="D51" s="3">
        <f>ROUND(C51*0.3,0)</f>
        <v>40</v>
      </c>
      <c r="E51" s="20"/>
      <c r="F51" s="26">
        <f t="shared" si="9"/>
        <v>0</v>
      </c>
      <c r="G51" s="9"/>
      <c r="H51" s="7"/>
      <c r="I51" s="7"/>
      <c r="J51" s="7"/>
      <c r="K51" s="7"/>
    </row>
    <row r="52" spans="1:11" x14ac:dyDescent="0.25">
      <c r="A52" s="64"/>
      <c r="B52" s="15" t="s">
        <v>35</v>
      </c>
      <c r="C52" s="2">
        <f>C48+C44</f>
        <v>3</v>
      </c>
      <c r="D52" s="3">
        <v>1</v>
      </c>
      <c r="E52" s="20"/>
      <c r="F52" s="26">
        <f t="shared" si="9"/>
        <v>0</v>
      </c>
      <c r="G52" s="9"/>
      <c r="H52" s="7"/>
      <c r="I52" s="7"/>
      <c r="J52" s="7"/>
      <c r="K52" s="7"/>
    </row>
    <row r="53" spans="1:11" x14ac:dyDescent="0.25">
      <c r="A53" s="64"/>
      <c r="B53" s="15" t="s">
        <v>27</v>
      </c>
      <c r="C53" s="2">
        <v>44</v>
      </c>
      <c r="D53" s="2">
        <f>2*C53</f>
        <v>88</v>
      </c>
      <c r="E53" s="20"/>
      <c r="F53" s="26">
        <f t="shared" si="9"/>
        <v>0</v>
      </c>
      <c r="G53" s="9"/>
      <c r="H53" s="7"/>
      <c r="I53" s="7"/>
      <c r="J53" s="7"/>
      <c r="K53" s="7"/>
    </row>
    <row r="54" spans="1:11" x14ac:dyDescent="0.25">
      <c r="A54" s="64"/>
      <c r="B54" s="15" t="s">
        <v>28</v>
      </c>
      <c r="C54" s="2">
        <f>C53</f>
        <v>44</v>
      </c>
      <c r="D54" s="3">
        <f>ROUND(C54*0.1,0)</f>
        <v>4</v>
      </c>
      <c r="E54" s="20"/>
      <c r="F54" s="26">
        <f t="shared" si="9"/>
        <v>0</v>
      </c>
      <c r="G54" s="9"/>
      <c r="H54" s="7"/>
      <c r="I54" s="7"/>
      <c r="J54" s="7"/>
      <c r="K54" s="7"/>
    </row>
    <row r="55" spans="1:11" ht="24" x14ac:dyDescent="0.25">
      <c r="A55" s="64"/>
      <c r="B55" s="16" t="s">
        <v>36</v>
      </c>
      <c r="C55" s="2" t="s">
        <v>12</v>
      </c>
      <c r="D55" s="3">
        <f>ROUND((C50+C51+C52+C53)*0.02,0)</f>
        <v>7</v>
      </c>
      <c r="E55" s="20"/>
      <c r="F55" s="26"/>
      <c r="G55" s="9"/>
      <c r="H55" s="7"/>
      <c r="I55" s="7"/>
      <c r="J55" s="7"/>
      <c r="K55" s="7"/>
    </row>
    <row r="56" spans="1:11" ht="15.75" thickBot="1" x14ac:dyDescent="0.3">
      <c r="A56" s="65"/>
      <c r="B56" s="66" t="s">
        <v>18</v>
      </c>
      <c r="C56" s="67"/>
      <c r="D56" s="67"/>
      <c r="E56" s="67"/>
      <c r="F56" s="33">
        <f>SUM(F42:F55)</f>
        <v>0</v>
      </c>
      <c r="G56" s="9"/>
      <c r="H56" s="6"/>
      <c r="I56" s="7"/>
      <c r="J56" s="7"/>
      <c r="K56" s="7"/>
    </row>
    <row r="57" spans="1:11" s="7" customFormat="1" x14ac:dyDescent="0.25">
      <c r="A57" s="34"/>
      <c r="B57" s="18"/>
      <c r="C57" s="19"/>
      <c r="D57" s="19"/>
      <c r="E57" s="19"/>
      <c r="F57" s="29"/>
      <c r="G57" s="5"/>
      <c r="H57" s="6"/>
    </row>
    <row r="58" spans="1:11" s="7" customFormat="1" x14ac:dyDescent="0.25">
      <c r="A58" s="58" t="s">
        <v>11</v>
      </c>
      <c r="B58" s="18"/>
      <c r="C58" s="19"/>
      <c r="D58" s="19"/>
      <c r="E58" s="19"/>
      <c r="F58" s="29"/>
      <c r="G58" s="9"/>
      <c r="H58" s="6"/>
    </row>
    <row r="59" spans="1:11" x14ac:dyDescent="0.25">
      <c r="A59" s="58"/>
      <c r="B59" s="48" t="s">
        <v>19</v>
      </c>
      <c r="C59" s="49"/>
      <c r="D59" s="49"/>
      <c r="E59" s="49"/>
      <c r="F59" s="50"/>
      <c r="G59" s="9"/>
      <c r="H59" s="7"/>
      <c r="I59" s="7"/>
      <c r="J59" s="7"/>
      <c r="K59" s="7"/>
    </row>
    <row r="60" spans="1:11" x14ac:dyDescent="0.25">
      <c r="A60" s="58"/>
      <c r="B60" s="15" t="s">
        <v>21</v>
      </c>
      <c r="C60" s="2">
        <v>38</v>
      </c>
      <c r="D60" s="3">
        <f>C60*2</f>
        <v>76</v>
      </c>
      <c r="E60" s="20"/>
      <c r="F60" s="26">
        <f>D60*E60</f>
        <v>0</v>
      </c>
      <c r="G60" s="14"/>
      <c r="H60" s="7"/>
      <c r="I60" s="7"/>
      <c r="J60" s="7"/>
      <c r="K60" s="7"/>
    </row>
    <row r="61" spans="1:11" x14ac:dyDescent="0.25">
      <c r="A61" s="58"/>
      <c r="B61" s="15" t="s">
        <v>22</v>
      </c>
      <c r="C61" s="2">
        <v>5</v>
      </c>
      <c r="D61" s="3">
        <f>C61*2</f>
        <v>10</v>
      </c>
      <c r="E61" s="20"/>
      <c r="F61" s="26">
        <f>D61*E61</f>
        <v>0</v>
      </c>
      <c r="G61" s="9"/>
      <c r="H61" s="7"/>
      <c r="I61" s="7"/>
      <c r="J61" s="7"/>
      <c r="K61" s="7"/>
    </row>
    <row r="62" spans="1:11" x14ac:dyDescent="0.25">
      <c r="A62" s="58"/>
      <c r="B62" s="15" t="s">
        <v>23</v>
      </c>
      <c r="C62" s="2">
        <v>0</v>
      </c>
      <c r="D62" s="3">
        <f>C62*2</f>
        <v>0</v>
      </c>
      <c r="E62" s="20"/>
      <c r="F62" s="26">
        <f t="shared" ref="F62" si="10">D62*E62</f>
        <v>0</v>
      </c>
      <c r="G62" s="9"/>
      <c r="H62" s="7"/>
      <c r="I62" s="7"/>
      <c r="J62" s="7"/>
      <c r="K62" s="7"/>
    </row>
    <row r="63" spans="1:11" ht="46.5" customHeight="1" x14ac:dyDescent="0.25">
      <c r="A63" s="58"/>
      <c r="B63" s="48" t="s">
        <v>32</v>
      </c>
      <c r="C63" s="60"/>
      <c r="D63" s="60"/>
      <c r="E63" s="60"/>
      <c r="F63" s="61"/>
      <c r="G63" s="9"/>
      <c r="H63" s="7"/>
      <c r="I63" s="7"/>
      <c r="J63" s="7"/>
      <c r="K63" s="7"/>
    </row>
    <row r="64" spans="1:11" x14ac:dyDescent="0.25">
      <c r="A64" s="58"/>
      <c r="B64" s="15" t="s">
        <v>24</v>
      </c>
      <c r="C64" s="2">
        <v>103</v>
      </c>
      <c r="D64" s="2">
        <f>C64*4</f>
        <v>412</v>
      </c>
      <c r="E64" s="20"/>
      <c r="F64" s="26">
        <f t="shared" ref="F64:F66" si="11">D64*E64</f>
        <v>0</v>
      </c>
      <c r="G64" s="14"/>
      <c r="H64" s="7"/>
      <c r="I64" s="7"/>
      <c r="J64" s="7"/>
      <c r="K64" s="7"/>
    </row>
    <row r="65" spans="1:11" x14ac:dyDescent="0.25">
      <c r="A65" s="58"/>
      <c r="B65" s="15" t="s">
        <v>25</v>
      </c>
      <c r="C65" s="2">
        <v>66</v>
      </c>
      <c r="D65" s="2">
        <f t="shared" ref="D65:D66" si="12">C65*4</f>
        <v>264</v>
      </c>
      <c r="E65" s="20"/>
      <c r="F65" s="26">
        <f t="shared" si="11"/>
        <v>0</v>
      </c>
      <c r="G65" s="9"/>
      <c r="H65" s="7"/>
      <c r="I65" s="7"/>
      <c r="J65" s="7"/>
      <c r="K65" s="7"/>
    </row>
    <row r="66" spans="1:11" x14ac:dyDescent="0.25">
      <c r="A66" s="58"/>
      <c r="B66" s="15" t="s">
        <v>26</v>
      </c>
      <c r="C66" s="2">
        <v>0</v>
      </c>
      <c r="D66" s="2">
        <f t="shared" si="12"/>
        <v>0</v>
      </c>
      <c r="E66" s="20"/>
      <c r="F66" s="26">
        <f t="shared" si="11"/>
        <v>0</v>
      </c>
      <c r="G66" s="9"/>
      <c r="H66" s="7"/>
      <c r="I66" s="7"/>
      <c r="J66" s="7"/>
      <c r="K66" s="7"/>
    </row>
    <row r="67" spans="1:11" x14ac:dyDescent="0.25">
      <c r="A67" s="58"/>
      <c r="B67" s="48" t="s">
        <v>13</v>
      </c>
      <c r="C67" s="49"/>
      <c r="D67" s="49"/>
      <c r="E67" s="49"/>
      <c r="F67" s="50"/>
      <c r="G67" s="9"/>
      <c r="H67" s="7"/>
      <c r="I67" s="7"/>
      <c r="J67" s="7"/>
      <c r="K67" s="7"/>
    </row>
    <row r="68" spans="1:11" x14ac:dyDescent="0.25">
      <c r="A68" s="58"/>
      <c r="B68" s="15" t="s">
        <v>34</v>
      </c>
      <c r="C68" s="2">
        <f>C60+C64</f>
        <v>141</v>
      </c>
      <c r="D68" s="3">
        <f>ROUND(C68*0.3,0)</f>
        <v>42</v>
      </c>
      <c r="E68" s="20"/>
      <c r="F68" s="26">
        <f t="shared" ref="F68:F72" si="13">D68*E68</f>
        <v>0</v>
      </c>
      <c r="G68" s="14"/>
      <c r="H68" s="6"/>
      <c r="I68" s="7"/>
      <c r="J68" s="7"/>
      <c r="K68" s="7"/>
    </row>
    <row r="69" spans="1:11" x14ac:dyDescent="0.25">
      <c r="A69" s="58"/>
      <c r="B69" s="15" t="s">
        <v>33</v>
      </c>
      <c r="C69" s="2">
        <f>C61+C65</f>
        <v>71</v>
      </c>
      <c r="D69" s="3">
        <f>ROUND(C69*0.3,0)</f>
        <v>21</v>
      </c>
      <c r="E69" s="20"/>
      <c r="F69" s="26">
        <f t="shared" si="13"/>
        <v>0</v>
      </c>
      <c r="G69" s="5"/>
      <c r="H69" s="6"/>
      <c r="I69" s="7"/>
      <c r="J69" s="7"/>
      <c r="K69" s="7"/>
    </row>
    <row r="70" spans="1:11" x14ac:dyDescent="0.25">
      <c r="A70" s="58"/>
      <c r="B70" s="15" t="s">
        <v>35</v>
      </c>
      <c r="C70" s="2">
        <v>0</v>
      </c>
      <c r="D70" s="3">
        <v>0</v>
      </c>
      <c r="E70" s="20"/>
      <c r="F70" s="26">
        <f t="shared" si="13"/>
        <v>0</v>
      </c>
      <c r="G70" s="9"/>
      <c r="H70" s="6"/>
      <c r="I70" s="7"/>
      <c r="J70" s="7"/>
      <c r="K70" s="7"/>
    </row>
    <row r="71" spans="1:11" x14ac:dyDescent="0.25">
      <c r="A71" s="58"/>
      <c r="B71" s="15" t="s">
        <v>27</v>
      </c>
      <c r="C71" s="2">
        <v>21</v>
      </c>
      <c r="D71" s="3">
        <f>2*C71</f>
        <v>42</v>
      </c>
      <c r="E71" s="20"/>
      <c r="F71" s="26">
        <f t="shared" si="13"/>
        <v>0</v>
      </c>
      <c r="G71" s="9"/>
      <c r="H71" s="6"/>
      <c r="I71" s="7"/>
      <c r="J71" s="7"/>
      <c r="K71" s="7"/>
    </row>
    <row r="72" spans="1:11" x14ac:dyDescent="0.25">
      <c r="A72" s="58"/>
      <c r="B72" s="15" t="s">
        <v>28</v>
      </c>
      <c r="C72" s="2">
        <f>C71</f>
        <v>21</v>
      </c>
      <c r="D72" s="3">
        <f>ROUND(C72*0.1,0)</f>
        <v>2</v>
      </c>
      <c r="E72" s="20"/>
      <c r="F72" s="26">
        <f t="shared" si="13"/>
        <v>0</v>
      </c>
      <c r="G72" s="5"/>
      <c r="H72" s="6"/>
      <c r="I72" s="7"/>
      <c r="J72" s="7"/>
      <c r="K72" s="7"/>
    </row>
    <row r="73" spans="1:11" ht="24" x14ac:dyDescent="0.25">
      <c r="A73" s="58"/>
      <c r="B73" s="16" t="s">
        <v>37</v>
      </c>
      <c r="C73" s="2" t="s">
        <v>12</v>
      </c>
      <c r="D73" s="3">
        <f>ROUND((C68+C69+C70+C71)*0.02,0)</f>
        <v>5</v>
      </c>
      <c r="E73" s="20"/>
      <c r="F73" s="26"/>
      <c r="G73" s="9"/>
      <c r="H73" s="7"/>
      <c r="I73" s="7"/>
      <c r="J73" s="7"/>
      <c r="K73" s="7"/>
    </row>
    <row r="74" spans="1:11" ht="15.75" thickBot="1" x14ac:dyDescent="0.3">
      <c r="A74" s="59"/>
      <c r="B74" s="62" t="s">
        <v>15</v>
      </c>
      <c r="C74" s="63"/>
      <c r="D74" s="63"/>
      <c r="E74" s="63"/>
      <c r="F74" s="35">
        <f>SUM(F60:F73)</f>
        <v>0</v>
      </c>
      <c r="G74" s="9"/>
      <c r="H74" s="6"/>
      <c r="I74" s="7"/>
      <c r="J74" s="7"/>
      <c r="K74" s="7"/>
    </row>
    <row r="75" spans="1:11" ht="15.75" thickTop="1" x14ac:dyDescent="0.25"/>
  </sheetData>
  <mergeCells count="26">
    <mergeCell ref="A40:A56"/>
    <mergeCell ref="B41:F41"/>
    <mergeCell ref="B45:F45"/>
    <mergeCell ref="B49:F49"/>
    <mergeCell ref="B56:E56"/>
    <mergeCell ref="A58:A74"/>
    <mergeCell ref="B59:F59"/>
    <mergeCell ref="B63:F63"/>
    <mergeCell ref="B67:F67"/>
    <mergeCell ref="B74:E74"/>
    <mergeCell ref="A5:A20"/>
    <mergeCell ref="B5:F5"/>
    <mergeCell ref="B9:F9"/>
    <mergeCell ref="B13:F13"/>
    <mergeCell ref="B20:E20"/>
    <mergeCell ref="A22:A38"/>
    <mergeCell ref="B23:F23"/>
    <mergeCell ref="B27:F27"/>
    <mergeCell ref="B31:F31"/>
    <mergeCell ref="B38:E38"/>
    <mergeCell ref="A1:A4"/>
    <mergeCell ref="B1:F2"/>
    <mergeCell ref="J1:K1"/>
    <mergeCell ref="B3:B4"/>
    <mergeCell ref="C3:D3"/>
    <mergeCell ref="E3:F3"/>
  </mergeCells>
  <pageMargins left="0.511811024" right="0.511811024" top="0.78740157499999996" bottom="0.78740157499999996" header="0.31496062000000002" footer="0.31496062000000002"/>
  <pageSetup paperSize="9" scale="6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08-05-26</vt:lpstr>
      <vt:lpstr>'08-05-26'!Area_de_impressao</vt:lpstr>
    </vt:vector>
  </TitlesOfParts>
  <Company>TRE - 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Pereira Rosa</dc:creator>
  <cp:lastModifiedBy>Alexandre Miranda dos Santos</cp:lastModifiedBy>
  <cp:lastPrinted>2023-10-23T13:53:54Z</cp:lastPrinted>
  <dcterms:created xsi:type="dcterms:W3CDTF">2021-01-20T14:45:01Z</dcterms:created>
  <dcterms:modified xsi:type="dcterms:W3CDTF">2026-07-10T19:39:27Z</dcterms:modified>
</cp:coreProperties>
</file>